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Z:\Eribulin paper 2024\Fig 4\For EMM submission\Figure 4E\"/>
    </mc:Choice>
  </mc:AlternateContent>
  <xr:revisionPtr revIDLastSave="0" documentId="13_ncr:1_{630D17B3-FE69-4EBC-A7E1-C8CBE76046AA}" xr6:coauthVersionLast="47" xr6:coauthVersionMax="47" xr10:uidLastSave="{00000000-0000-0000-0000-000000000000}"/>
  <bookViews>
    <workbookView xWindow="30060" yWindow="300" windowWidth="36195" windowHeight="20100" xr2:uid="{00000000-000D-0000-FFFF-FFFF00000000}"/>
  </bookViews>
  <sheets>
    <sheet name="FINAL 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2" l="1"/>
  <c r="J6" i="2"/>
  <c r="J5" i="2"/>
  <c r="J4" i="2"/>
  <c r="E26" i="2" l="1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K5" i="2" s="1"/>
  <c r="E11" i="2"/>
  <c r="E10" i="2"/>
  <c r="E9" i="2"/>
  <c r="E8" i="2"/>
  <c r="E7" i="2"/>
  <c r="E6" i="2"/>
  <c r="E5" i="2"/>
  <c r="E4" i="2"/>
  <c r="K4" i="2" l="1"/>
  <c r="K7" i="2"/>
  <c r="K6" i="2"/>
</calcChain>
</file>

<file path=xl/sharedStrings.xml><?xml version="1.0" encoding="utf-8"?>
<sst xmlns="http://schemas.openxmlformats.org/spreadsheetml/2006/main" count="20" uniqueCount="18">
  <si>
    <t>Tumour Capsule Quantification</t>
  </si>
  <si>
    <t>Group</t>
  </si>
  <si>
    <t>Animal #</t>
  </si>
  <si>
    <t>Tumour (#)</t>
  </si>
  <si>
    <t>Positive Capsule Tumours (#)</t>
  </si>
  <si>
    <t>Untreated</t>
  </si>
  <si>
    <t>Eribulin</t>
  </si>
  <si>
    <t>CA4</t>
  </si>
  <si>
    <t>DC101</t>
  </si>
  <si>
    <t>Average Tumour (#)</t>
  </si>
  <si>
    <t>Encapsulated Tumour (%)</t>
  </si>
  <si>
    <t>Average Encapsulated Tumour (%)</t>
  </si>
  <si>
    <t>Parameters</t>
  </si>
  <si>
    <t>&gt;50% capsule +ve</t>
  </si>
  <si>
    <t>&lt;50% capsule -ve</t>
  </si>
  <si>
    <t>Eribulin                      (250 ug/kg)</t>
  </si>
  <si>
    <t>CA4                   (1.5 mg/kg)</t>
  </si>
  <si>
    <t>DC101                        (15 mg/kg)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</si>
</sst>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4" xfId="0" applyBorder="1"/>
    <xf numFmtId="2" fontId="0" fillId="0" borderId="5" xfId="0" applyNumberFormat="1" applyBorder="1"/>
    <xf numFmtId="0" fontId="0" fillId="0" borderId="6" xfId="0" applyBorder="1"/>
    <xf numFmtId="2" fontId="0" fillId="0" borderId="7" xfId="0" applyNumberFormat="1" applyBorder="1"/>
    <xf numFmtId="0" fontId="0" fillId="0" borderId="8" xfId="0" applyBorder="1"/>
    <xf numFmtId="2" fontId="0" fillId="0" borderId="10" xfId="0" applyNumberForma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164" fontId="0" fillId="0" borderId="9" xfId="0" applyNumberFormat="1" applyBorder="1"/>
    <xf numFmtId="2" fontId="0" fillId="0" borderId="1" xfId="0" applyNumberFormat="1" applyBorder="1"/>
    <xf numFmtId="2" fontId="0" fillId="0" borderId="0" xfId="0" applyNumberFormat="1" applyBorder="1"/>
    <xf numFmtId="0" fontId="0" fillId="0" borderId="0" xfId="0" applyFill="1" applyBorder="1"/>
    <xf numFmtId="2" fontId="0" fillId="0" borderId="3" xfId="0" applyNumberFormat="1" applyBorder="1"/>
    <xf numFmtId="0" fontId="0" fillId="0" borderId="0" xfId="0" applyFill="1"/>
    <xf numFmtId="0" fontId="0" fillId="0" borderId="14" xfId="0" applyFill="1" applyBorder="1"/>
    <xf numFmtId="0" fontId="0" fillId="0" borderId="15" xfId="0" applyFill="1" applyBorder="1"/>
    <xf numFmtId="0" fontId="0" fillId="0" borderId="12" xfId="0" applyFill="1" applyBorder="1"/>
    <xf numFmtId="0" fontId="0" fillId="0" borderId="1" xfId="0" applyFill="1" applyBorder="1"/>
    <xf numFmtId="0" fontId="0" fillId="0" borderId="13" xfId="0" applyFill="1" applyBorder="1"/>
    <xf numFmtId="0" fontId="0" fillId="0" borderId="9" xfId="0" applyFill="1" applyBorder="1"/>
    <xf numFmtId="2" fontId="0" fillId="0" borderId="0" xfId="0" applyNumberForma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164" fontId="0" fillId="0" borderId="0" xfId="0" applyNumberFormat="1" applyFill="1" applyBorder="1"/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/>
    </xf>
    <xf numFmtId="0" fontId="0" fillId="0" borderId="11" xfId="0" applyFill="1" applyBorder="1"/>
    <xf numFmtId="0" fontId="0" fillId="0" borderId="3" xfId="0" applyFill="1" applyBorder="1"/>
    <xf numFmtId="2" fontId="0" fillId="0" borderId="5" xfId="0" applyNumberFormat="1" applyFill="1" applyBorder="1"/>
    <xf numFmtId="2" fontId="0" fillId="0" borderId="7" xfId="0" applyNumberFormat="1" applyFill="1" applyBorder="1"/>
    <xf numFmtId="2" fontId="0" fillId="0" borderId="16" xfId="0" applyNumberFormat="1" applyFill="1" applyBorder="1"/>
    <xf numFmtId="2" fontId="0" fillId="0" borderId="10" xfId="0" applyNumberFormat="1" applyFill="1" applyBorder="1"/>
    <xf numFmtId="0" fontId="2" fillId="0" borderId="0" xfId="0" applyFont="1"/>
    <xf numFmtId="0" fontId="1" fillId="0" borderId="0" xfId="0" applyFont="1" applyFill="1" applyBorder="1"/>
    <xf numFmtId="0" fontId="0" fillId="0" borderId="1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4"/>
  <sheetViews>
    <sheetView tabSelected="1" zoomScale="70" zoomScaleNormal="70" workbookViewId="0">
      <selection activeCell="I25" sqref="I25"/>
    </sheetView>
  </sheetViews>
  <sheetFormatPr defaultRowHeight="15" x14ac:dyDescent="0.25"/>
  <cols>
    <col min="1" max="1" width="14.28515625" bestFit="1" customWidth="1"/>
    <col min="2" max="2" width="19.28515625" bestFit="1" customWidth="1"/>
    <col min="3" max="3" width="13.85546875" bestFit="1" customWidth="1"/>
    <col min="4" max="4" width="23" bestFit="1" customWidth="1"/>
    <col min="5" max="5" width="24.85546875" bestFit="1" customWidth="1"/>
    <col min="7" max="7" width="11" bestFit="1" customWidth="1"/>
    <col min="8" max="8" width="11.85546875" customWidth="1"/>
    <col min="9" max="9" width="20.28515625" customWidth="1"/>
    <col min="10" max="10" width="13.85546875" bestFit="1" customWidth="1"/>
    <col min="11" max="11" width="27.85546875" bestFit="1" customWidth="1"/>
    <col min="14" max="14" width="10.7109375" bestFit="1" customWidth="1"/>
    <col min="16" max="16" width="11" bestFit="1" customWidth="1"/>
    <col min="17" max="17" width="15.7109375" bestFit="1" customWidth="1"/>
    <col min="18" max="18" width="12.85546875" bestFit="1" customWidth="1"/>
    <col min="20" max="21" width="11" bestFit="1" customWidth="1"/>
    <col min="22" max="22" width="21" bestFit="1" customWidth="1"/>
  </cols>
  <sheetData>
    <row r="1" spans="1:24" x14ac:dyDescent="0.25">
      <c r="A1" s="44" t="s">
        <v>0</v>
      </c>
      <c r="B1" s="44"/>
      <c r="C1" s="44"/>
      <c r="M1" s="15"/>
    </row>
    <row r="2" spans="1:24" ht="15.75" thickBot="1" x14ac:dyDescent="0.3"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34.5" customHeight="1" thickBot="1" x14ac:dyDescent="0.3">
      <c r="A3" s="8" t="s">
        <v>1</v>
      </c>
      <c r="B3" s="29" t="s">
        <v>2</v>
      </c>
      <c r="C3" s="26" t="s">
        <v>3</v>
      </c>
      <c r="D3" s="27" t="s">
        <v>4</v>
      </c>
      <c r="E3" s="28" t="s">
        <v>10</v>
      </c>
      <c r="I3" s="8" t="s">
        <v>1</v>
      </c>
      <c r="J3" s="9" t="s">
        <v>9</v>
      </c>
      <c r="K3" s="9" t="s">
        <v>11</v>
      </c>
      <c r="M3" s="13"/>
      <c r="N3" s="23"/>
      <c r="O3" s="23"/>
      <c r="S3" s="13"/>
      <c r="T3" s="23"/>
      <c r="U3" s="24"/>
      <c r="V3" s="24"/>
      <c r="W3" s="13"/>
      <c r="X3" s="13"/>
    </row>
    <row r="4" spans="1:24" x14ac:dyDescent="0.25">
      <c r="A4" s="41" t="s">
        <v>5</v>
      </c>
      <c r="B4" s="30">
        <v>5151</v>
      </c>
      <c r="C4" s="31">
        <v>3</v>
      </c>
      <c r="D4" s="31">
        <v>3</v>
      </c>
      <c r="E4" s="32">
        <f>(D4/C4)*100</f>
        <v>100</v>
      </c>
      <c r="H4" s="36"/>
      <c r="I4" s="2" t="s">
        <v>5</v>
      </c>
      <c r="J4" s="14">
        <f>AVERAGE(C4:C11)</f>
        <v>3.375</v>
      </c>
      <c r="K4" s="3">
        <f>AVERAGE(E4:E11)</f>
        <v>79.166666666666657</v>
      </c>
      <c r="M4" s="13"/>
      <c r="N4" s="13"/>
      <c r="O4" s="13"/>
      <c r="S4" s="13"/>
      <c r="T4" s="13"/>
      <c r="U4" s="13"/>
      <c r="V4" s="22"/>
      <c r="W4" s="13"/>
      <c r="X4" s="13"/>
    </row>
    <row r="5" spans="1:24" x14ac:dyDescent="0.25">
      <c r="A5" s="42"/>
      <c r="B5" s="18">
        <v>5153</v>
      </c>
      <c r="C5" s="19">
        <v>1</v>
      </c>
      <c r="D5" s="19">
        <v>1</v>
      </c>
      <c r="E5" s="33">
        <f t="shared" ref="E5:E26" si="0">(D5/C5)*100</f>
        <v>100</v>
      </c>
      <c r="H5" s="36"/>
      <c r="I5" s="4" t="s">
        <v>6</v>
      </c>
      <c r="J5" s="11">
        <f>AVERAGE(C12:C16)</f>
        <v>6.4</v>
      </c>
      <c r="K5" s="5">
        <f>AVERAGE(E12:E16)</f>
        <v>69.434343434343447</v>
      </c>
      <c r="M5" s="13"/>
      <c r="N5" s="13"/>
      <c r="O5" s="13"/>
      <c r="S5" s="13"/>
      <c r="T5" s="13"/>
      <c r="U5" s="13"/>
      <c r="V5" s="22"/>
      <c r="W5" s="13"/>
      <c r="X5" s="13"/>
    </row>
    <row r="6" spans="1:24" x14ac:dyDescent="0.25">
      <c r="A6" s="42"/>
      <c r="B6" s="18">
        <v>5155</v>
      </c>
      <c r="C6" s="19">
        <v>3</v>
      </c>
      <c r="D6" s="19">
        <v>2</v>
      </c>
      <c r="E6" s="33">
        <f t="shared" si="0"/>
        <v>66.666666666666657</v>
      </c>
      <c r="H6" s="36"/>
      <c r="I6" s="4" t="s">
        <v>7</v>
      </c>
      <c r="J6" s="1">
        <f>AVERAGE(C17:C21)</f>
        <v>6</v>
      </c>
      <c r="K6" s="5">
        <f>AVERAGE(E17:E21)</f>
        <v>76.666666666666671</v>
      </c>
      <c r="L6" s="13"/>
      <c r="P6" s="13"/>
      <c r="Q6" s="13"/>
      <c r="R6" s="13"/>
      <c r="S6" s="22"/>
      <c r="T6" s="13"/>
      <c r="U6" s="13"/>
    </row>
    <row r="7" spans="1:24" ht="15.75" thickBot="1" x14ac:dyDescent="0.3">
      <c r="A7" s="42"/>
      <c r="B7" s="18">
        <v>5157</v>
      </c>
      <c r="C7" s="19">
        <v>4</v>
      </c>
      <c r="D7" s="19">
        <v>2</v>
      </c>
      <c r="E7" s="33">
        <f t="shared" si="0"/>
        <v>50</v>
      </c>
      <c r="H7" s="36"/>
      <c r="I7" s="6" t="s">
        <v>8</v>
      </c>
      <c r="J7" s="10">
        <f>AVERAGE(C22:C26)</f>
        <v>4.4000000000000004</v>
      </c>
      <c r="K7" s="7">
        <f>AVERAGE(E22:E26)</f>
        <v>15.714285714285714</v>
      </c>
      <c r="M7" s="13"/>
      <c r="N7" s="13"/>
      <c r="O7" s="13"/>
      <c r="S7" s="13"/>
      <c r="T7" s="13"/>
      <c r="U7" s="13"/>
      <c r="V7" s="22"/>
      <c r="W7" s="13"/>
      <c r="X7" s="13"/>
    </row>
    <row r="8" spans="1:24" x14ac:dyDescent="0.25">
      <c r="A8" s="42"/>
      <c r="B8" s="18">
        <v>5158</v>
      </c>
      <c r="C8" s="19">
        <v>6</v>
      </c>
      <c r="D8" s="19">
        <v>4</v>
      </c>
      <c r="E8" s="33">
        <f t="shared" si="0"/>
        <v>66.666666666666657</v>
      </c>
      <c r="H8" s="36"/>
      <c r="M8" s="13"/>
      <c r="N8" s="13"/>
      <c r="O8" s="13"/>
      <c r="S8" s="13"/>
      <c r="T8" s="13"/>
      <c r="U8" s="25"/>
      <c r="V8" s="22"/>
      <c r="W8" s="13"/>
      <c r="X8" s="13"/>
    </row>
    <row r="9" spans="1:24" x14ac:dyDescent="0.25">
      <c r="A9" s="42"/>
      <c r="B9" s="18">
        <v>5378</v>
      </c>
      <c r="C9" s="19">
        <v>2</v>
      </c>
      <c r="D9" s="19">
        <v>2</v>
      </c>
      <c r="E9" s="33">
        <f t="shared" si="0"/>
        <v>100</v>
      </c>
      <c r="H9" s="36"/>
      <c r="M9" s="13"/>
      <c r="N9" s="13"/>
      <c r="O9" s="13"/>
      <c r="S9" s="13"/>
      <c r="T9" s="13"/>
      <c r="U9" s="13"/>
      <c r="V9" s="13"/>
      <c r="W9" s="13"/>
      <c r="X9" s="13"/>
    </row>
    <row r="10" spans="1:24" x14ac:dyDescent="0.25">
      <c r="A10" s="42"/>
      <c r="B10" s="18">
        <v>5403</v>
      </c>
      <c r="C10" s="19">
        <v>4</v>
      </c>
      <c r="D10" s="19">
        <v>4</v>
      </c>
      <c r="E10" s="33">
        <f t="shared" si="0"/>
        <v>100</v>
      </c>
      <c r="H10" s="36"/>
      <c r="I10" t="s">
        <v>12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15.75" thickBot="1" x14ac:dyDescent="0.3">
      <c r="A11" s="43"/>
      <c r="B11" s="18">
        <v>5404</v>
      </c>
      <c r="C11" s="19">
        <v>4</v>
      </c>
      <c r="D11" s="19">
        <v>2</v>
      </c>
      <c r="E11" s="33">
        <f t="shared" si="0"/>
        <v>50</v>
      </c>
      <c r="H11" s="36"/>
      <c r="I11" t="s">
        <v>13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x14ac:dyDescent="0.25">
      <c r="A12" s="38" t="s">
        <v>15</v>
      </c>
      <c r="B12" s="16">
        <v>5516</v>
      </c>
      <c r="C12" s="17">
        <v>11</v>
      </c>
      <c r="D12" s="17">
        <v>8</v>
      </c>
      <c r="E12" s="34">
        <f t="shared" si="0"/>
        <v>72.727272727272734</v>
      </c>
      <c r="I12" t="s">
        <v>14</v>
      </c>
      <c r="M12" s="13"/>
      <c r="N12" s="13"/>
      <c r="O12" s="13"/>
      <c r="P12" s="13"/>
      <c r="Q12" s="13"/>
      <c r="R12" s="22"/>
      <c r="S12" s="13"/>
      <c r="T12" s="13"/>
      <c r="U12" s="13"/>
      <c r="V12" s="13"/>
      <c r="W12" s="13"/>
      <c r="X12" s="13"/>
    </row>
    <row r="13" spans="1:24" x14ac:dyDescent="0.25">
      <c r="A13" s="39"/>
      <c r="B13" s="18">
        <v>5519</v>
      </c>
      <c r="C13" s="19">
        <v>5</v>
      </c>
      <c r="D13" s="19">
        <v>4</v>
      </c>
      <c r="E13" s="33">
        <f t="shared" si="0"/>
        <v>80</v>
      </c>
      <c r="M13" s="13"/>
      <c r="N13" s="13"/>
      <c r="O13" s="13"/>
      <c r="P13" s="13"/>
      <c r="Q13" s="13"/>
      <c r="R13" s="22"/>
      <c r="S13" s="13"/>
      <c r="T13" s="13"/>
      <c r="U13" s="13"/>
      <c r="V13" s="13"/>
      <c r="W13" s="13"/>
      <c r="X13" s="13"/>
    </row>
    <row r="14" spans="1:24" x14ac:dyDescent="0.25">
      <c r="A14" s="39"/>
      <c r="B14" s="18">
        <v>5523</v>
      </c>
      <c r="C14" s="19">
        <v>9</v>
      </c>
      <c r="D14" s="19">
        <v>7</v>
      </c>
      <c r="E14" s="33">
        <f t="shared" si="0"/>
        <v>77.777777777777786</v>
      </c>
      <c r="M14" s="13"/>
      <c r="N14" s="13"/>
      <c r="O14" s="13"/>
      <c r="P14" s="13"/>
      <c r="Q14" s="13"/>
      <c r="R14" s="22"/>
      <c r="S14" s="13"/>
      <c r="T14" s="13"/>
      <c r="U14" s="13"/>
      <c r="V14" s="13"/>
      <c r="W14" s="13"/>
      <c r="X14" s="13"/>
    </row>
    <row r="15" spans="1:24" x14ac:dyDescent="0.25">
      <c r="A15" s="39"/>
      <c r="B15" s="18">
        <v>5524</v>
      </c>
      <c r="C15" s="19">
        <v>4</v>
      </c>
      <c r="D15" s="19">
        <v>2</v>
      </c>
      <c r="E15" s="33">
        <f t="shared" si="0"/>
        <v>50</v>
      </c>
      <c r="M15" s="13"/>
      <c r="N15" s="13"/>
      <c r="O15" s="13"/>
      <c r="P15" s="13"/>
      <c r="Q15" s="13"/>
      <c r="R15" s="22"/>
      <c r="S15" s="13"/>
      <c r="T15" s="13"/>
      <c r="U15" s="13"/>
      <c r="V15" s="13"/>
      <c r="W15" s="13"/>
      <c r="X15" s="13"/>
    </row>
    <row r="16" spans="1:24" ht="15.75" thickBot="1" x14ac:dyDescent="0.3">
      <c r="A16" s="39"/>
      <c r="B16" s="45">
        <v>6026</v>
      </c>
      <c r="C16" s="21">
        <v>3</v>
      </c>
      <c r="D16" s="21">
        <v>2</v>
      </c>
      <c r="E16" s="35">
        <f t="shared" si="0"/>
        <v>66.666666666666657</v>
      </c>
      <c r="M16" s="13"/>
      <c r="N16" s="13"/>
      <c r="O16" s="13"/>
      <c r="P16" s="13"/>
      <c r="Q16" s="13"/>
      <c r="R16" s="22"/>
      <c r="S16" s="13"/>
      <c r="T16" s="13"/>
      <c r="U16" s="13"/>
      <c r="V16" s="13"/>
      <c r="W16" s="13"/>
      <c r="X16" s="13"/>
    </row>
    <row r="17" spans="1:24" x14ac:dyDescent="0.25">
      <c r="A17" s="39" t="s">
        <v>16</v>
      </c>
      <c r="B17" s="30">
        <v>5832</v>
      </c>
      <c r="C17" s="31">
        <v>6</v>
      </c>
      <c r="D17" s="31">
        <v>5</v>
      </c>
      <c r="E17" s="32">
        <f t="shared" si="0"/>
        <v>83.333333333333343</v>
      </c>
      <c r="M17" s="13"/>
      <c r="N17" s="13"/>
      <c r="O17" s="13"/>
      <c r="P17" s="13"/>
      <c r="Q17" s="13"/>
      <c r="R17" s="22"/>
      <c r="S17" s="13"/>
      <c r="T17" s="13"/>
      <c r="U17" s="13"/>
      <c r="V17" s="13"/>
      <c r="W17" s="13"/>
      <c r="X17" s="13"/>
    </row>
    <row r="18" spans="1:24" x14ac:dyDescent="0.25">
      <c r="A18" s="39"/>
      <c r="B18" s="18">
        <v>5837</v>
      </c>
      <c r="C18" s="19">
        <v>3</v>
      </c>
      <c r="D18" s="19">
        <v>2</v>
      </c>
      <c r="E18" s="33">
        <f t="shared" si="0"/>
        <v>66.666666666666657</v>
      </c>
      <c r="M18" s="13"/>
      <c r="N18" s="13"/>
      <c r="O18" s="13"/>
      <c r="P18" s="13"/>
      <c r="Q18" s="13"/>
      <c r="R18" s="22"/>
      <c r="S18" s="13"/>
      <c r="T18" s="13"/>
      <c r="U18" s="13"/>
      <c r="V18" s="13"/>
      <c r="W18" s="13"/>
      <c r="X18" s="13"/>
    </row>
    <row r="19" spans="1:24" x14ac:dyDescent="0.25">
      <c r="A19" s="39"/>
      <c r="B19" s="18">
        <v>5849</v>
      </c>
      <c r="C19" s="19">
        <v>6</v>
      </c>
      <c r="D19" s="19">
        <v>5</v>
      </c>
      <c r="E19" s="33">
        <f t="shared" si="0"/>
        <v>83.333333333333343</v>
      </c>
      <c r="M19" s="13"/>
      <c r="N19" s="13"/>
      <c r="O19" s="13"/>
      <c r="P19" s="13"/>
      <c r="Q19" s="13"/>
      <c r="R19" s="22"/>
      <c r="S19" s="13"/>
      <c r="T19" s="13"/>
      <c r="U19" s="13"/>
      <c r="V19" s="13"/>
      <c r="W19" s="13"/>
      <c r="X19" s="13"/>
    </row>
    <row r="20" spans="1:24" x14ac:dyDescent="0.25">
      <c r="A20" s="39"/>
      <c r="B20" s="18">
        <v>5850</v>
      </c>
      <c r="C20" s="19">
        <v>6</v>
      </c>
      <c r="D20" s="19">
        <v>5</v>
      </c>
      <c r="E20" s="33">
        <f t="shared" si="0"/>
        <v>83.333333333333343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5.75" thickBot="1" x14ac:dyDescent="0.3">
      <c r="A21" s="40"/>
      <c r="B21" s="20">
        <v>5852</v>
      </c>
      <c r="C21" s="21">
        <v>9</v>
      </c>
      <c r="D21" s="21">
        <v>6</v>
      </c>
      <c r="E21" s="35">
        <f t="shared" si="0"/>
        <v>66.666666666666657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x14ac:dyDescent="0.25">
      <c r="A22" s="38" t="s">
        <v>17</v>
      </c>
      <c r="B22" s="16">
        <v>5746</v>
      </c>
      <c r="C22" s="17">
        <v>4</v>
      </c>
      <c r="D22" s="17">
        <v>1</v>
      </c>
      <c r="E22" s="34">
        <f t="shared" si="0"/>
        <v>25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x14ac:dyDescent="0.25">
      <c r="A23" s="39"/>
      <c r="B23" s="18">
        <v>5750</v>
      </c>
      <c r="C23" s="19">
        <v>4</v>
      </c>
      <c r="D23" s="19">
        <v>1</v>
      </c>
      <c r="E23" s="33">
        <f t="shared" si="0"/>
        <v>25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x14ac:dyDescent="0.25">
      <c r="A24" s="39"/>
      <c r="B24" s="18">
        <v>5751</v>
      </c>
      <c r="C24" s="19">
        <v>7</v>
      </c>
      <c r="D24" s="19">
        <v>2</v>
      </c>
      <c r="E24" s="33">
        <f t="shared" si="0"/>
        <v>28.571428571428569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x14ac:dyDescent="0.25">
      <c r="A25" s="39"/>
      <c r="B25" s="18">
        <v>5755</v>
      </c>
      <c r="C25" s="19">
        <v>2</v>
      </c>
      <c r="D25" s="19">
        <v>0</v>
      </c>
      <c r="E25" s="33">
        <f t="shared" si="0"/>
        <v>0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15.75" thickBot="1" x14ac:dyDescent="0.3">
      <c r="A26" s="40"/>
      <c r="B26" s="20">
        <v>5756</v>
      </c>
      <c r="C26" s="21">
        <v>5</v>
      </c>
      <c r="D26" s="21">
        <v>0</v>
      </c>
      <c r="E26" s="35">
        <f t="shared" si="0"/>
        <v>0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x14ac:dyDescent="0.25">
      <c r="E27" s="12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x14ac:dyDescent="0.25">
      <c r="A28" s="13"/>
      <c r="B28" s="13"/>
      <c r="C28" s="13"/>
      <c r="D28" s="13"/>
      <c r="E28" s="2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x14ac:dyDescent="0.25">
      <c r="A29" s="13"/>
      <c r="B29" s="13"/>
      <c r="C29" s="13"/>
      <c r="D29" s="13"/>
      <c r="E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x14ac:dyDescent="0.25">
      <c r="A30" s="13"/>
      <c r="B30" s="13"/>
      <c r="C30" s="13"/>
      <c r="D30" s="13"/>
      <c r="E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x14ac:dyDescent="0.25">
      <c r="A31" s="13"/>
      <c r="B31" s="13"/>
      <c r="C31" s="13"/>
      <c r="D31" s="13"/>
      <c r="E31" s="13"/>
    </row>
    <row r="32" spans="1:24" x14ac:dyDescent="0.25">
      <c r="A32" s="13"/>
      <c r="B32" s="13"/>
      <c r="C32" s="13"/>
      <c r="D32" s="13"/>
      <c r="E32" s="22"/>
    </row>
    <row r="33" spans="1:5" x14ac:dyDescent="0.25">
      <c r="A33" s="13"/>
      <c r="B33" s="13"/>
      <c r="C33" s="13"/>
      <c r="D33" s="13"/>
      <c r="E33" s="22"/>
    </row>
    <row r="34" spans="1:5" x14ac:dyDescent="0.25">
      <c r="A34" s="13"/>
      <c r="B34" s="13"/>
      <c r="C34" s="37"/>
      <c r="D34" s="37"/>
      <c r="E34" s="22"/>
    </row>
    <row r="35" spans="1:5" x14ac:dyDescent="0.25">
      <c r="A35" s="13"/>
      <c r="B35" s="13"/>
      <c r="C35" s="13"/>
      <c r="D35" s="13"/>
      <c r="E35" s="22"/>
    </row>
    <row r="36" spans="1:5" x14ac:dyDescent="0.25">
      <c r="A36" s="13"/>
      <c r="B36" s="13"/>
      <c r="C36" s="37"/>
      <c r="D36" s="37"/>
      <c r="E36" s="22"/>
    </row>
    <row r="37" spans="1:5" x14ac:dyDescent="0.25">
      <c r="A37" s="13"/>
      <c r="B37" s="13"/>
      <c r="C37" s="13"/>
      <c r="D37" s="13"/>
      <c r="E37" s="22"/>
    </row>
    <row r="38" spans="1:5" x14ac:dyDescent="0.25">
      <c r="A38" s="13"/>
      <c r="B38" s="13"/>
      <c r="C38" s="13"/>
      <c r="D38" s="13"/>
      <c r="E38" s="22"/>
    </row>
    <row r="39" spans="1:5" x14ac:dyDescent="0.25">
      <c r="A39" s="13"/>
      <c r="B39" s="13"/>
      <c r="C39" s="13"/>
      <c r="D39" s="13"/>
      <c r="E39" s="22"/>
    </row>
    <row r="40" spans="1:5" x14ac:dyDescent="0.25">
      <c r="A40" s="13"/>
      <c r="B40" s="13"/>
      <c r="C40" s="37"/>
      <c r="D40" s="37"/>
      <c r="E40" s="22"/>
    </row>
    <row r="41" spans="1:5" x14ac:dyDescent="0.25">
      <c r="A41" s="13"/>
      <c r="B41" s="13"/>
      <c r="C41" s="13"/>
      <c r="D41" s="13"/>
      <c r="E41" s="22"/>
    </row>
    <row r="42" spans="1:5" x14ac:dyDescent="0.25">
      <c r="A42" s="13"/>
      <c r="B42" s="13"/>
      <c r="C42" s="13"/>
      <c r="D42" s="13"/>
      <c r="E42" s="22"/>
    </row>
    <row r="43" spans="1:5" x14ac:dyDescent="0.25">
      <c r="A43" s="13"/>
      <c r="B43" s="13"/>
      <c r="C43" s="37"/>
      <c r="D43" s="37"/>
      <c r="E43" s="22"/>
    </row>
    <row r="44" spans="1:5" x14ac:dyDescent="0.25">
      <c r="A44" s="13"/>
      <c r="B44" s="13"/>
      <c r="C44" s="13"/>
      <c r="D44" s="13"/>
      <c r="E44" s="22"/>
    </row>
    <row r="45" spans="1:5" x14ac:dyDescent="0.25">
      <c r="A45" s="13"/>
      <c r="B45" s="13"/>
      <c r="C45" s="13"/>
      <c r="D45" s="13"/>
      <c r="E45" s="22"/>
    </row>
    <row r="46" spans="1:5" x14ac:dyDescent="0.25">
      <c r="A46" s="13"/>
      <c r="B46" s="13"/>
      <c r="C46" s="37"/>
      <c r="D46" s="37"/>
      <c r="E46" s="22"/>
    </row>
    <row r="47" spans="1:5" x14ac:dyDescent="0.25">
      <c r="A47" s="13"/>
      <c r="B47" s="13"/>
      <c r="C47" s="13"/>
      <c r="D47" s="13"/>
      <c r="E47" s="13"/>
    </row>
    <row r="48" spans="1:5" x14ac:dyDescent="0.25">
      <c r="A48" s="13"/>
      <c r="B48" s="13"/>
      <c r="C48" s="37"/>
      <c r="D48" s="37"/>
      <c r="E48" s="22"/>
    </row>
    <row r="49" spans="1:5" x14ac:dyDescent="0.25">
      <c r="A49" s="13"/>
      <c r="B49" s="13"/>
      <c r="C49" s="13"/>
      <c r="D49" s="13"/>
      <c r="E49" s="13"/>
    </row>
    <row r="50" spans="1:5" x14ac:dyDescent="0.25">
      <c r="A50" s="13"/>
      <c r="B50" s="13"/>
      <c r="C50" s="37"/>
      <c r="D50" s="37"/>
      <c r="E50" s="22"/>
    </row>
    <row r="51" spans="1:5" x14ac:dyDescent="0.25">
      <c r="A51" s="13"/>
      <c r="B51" s="13"/>
      <c r="C51" s="13"/>
      <c r="D51" s="13"/>
      <c r="E51" s="13"/>
    </row>
    <row r="52" spans="1:5" x14ac:dyDescent="0.25">
      <c r="A52" s="13"/>
      <c r="B52" s="13"/>
      <c r="C52" s="37"/>
      <c r="D52" s="37"/>
      <c r="E52" s="22"/>
    </row>
    <row r="53" spans="1:5" x14ac:dyDescent="0.25">
      <c r="A53" s="13"/>
      <c r="B53" s="13"/>
      <c r="C53" s="13"/>
      <c r="D53" s="13"/>
      <c r="E53" s="13"/>
    </row>
    <row r="54" spans="1:5" x14ac:dyDescent="0.25">
      <c r="A54" s="13"/>
      <c r="B54" s="13"/>
      <c r="C54" s="37"/>
      <c r="D54" s="37"/>
      <c r="E54" s="22"/>
    </row>
    <row r="55" spans="1:5" x14ac:dyDescent="0.25">
      <c r="A55" s="13"/>
      <c r="B55" s="13"/>
      <c r="C55" s="13"/>
      <c r="D55" s="13"/>
      <c r="E55" s="13"/>
    </row>
    <row r="56" spans="1:5" x14ac:dyDescent="0.25">
      <c r="A56" s="13"/>
      <c r="B56" s="13"/>
      <c r="C56" s="37"/>
      <c r="D56" s="37"/>
      <c r="E56" s="22"/>
    </row>
    <row r="57" spans="1:5" x14ac:dyDescent="0.25">
      <c r="A57" s="13"/>
      <c r="B57" s="13"/>
      <c r="C57" s="13"/>
      <c r="D57" s="13"/>
      <c r="E57" s="13"/>
    </row>
    <row r="58" spans="1:5" x14ac:dyDescent="0.25">
      <c r="A58" s="13"/>
      <c r="B58" s="13"/>
      <c r="C58" s="13"/>
      <c r="D58" s="13"/>
      <c r="E58" s="13"/>
    </row>
    <row r="59" spans="1:5" x14ac:dyDescent="0.25">
      <c r="A59" s="13"/>
      <c r="B59" s="13"/>
      <c r="C59" s="37"/>
      <c r="D59" s="37"/>
      <c r="E59" s="22"/>
    </row>
    <row r="60" spans="1:5" x14ac:dyDescent="0.25">
      <c r="A60" s="13"/>
      <c r="B60" s="13"/>
      <c r="C60" s="13"/>
      <c r="D60" s="13"/>
      <c r="E60" s="13"/>
    </row>
    <row r="61" spans="1:5" x14ac:dyDescent="0.25">
      <c r="A61" s="13"/>
      <c r="B61" s="13"/>
      <c r="C61" s="13"/>
      <c r="D61" s="13"/>
      <c r="E61" s="13"/>
    </row>
    <row r="62" spans="1:5" x14ac:dyDescent="0.25">
      <c r="A62" s="13"/>
      <c r="B62" s="13"/>
      <c r="C62" s="13"/>
      <c r="D62" s="13"/>
      <c r="E62" s="13"/>
    </row>
    <row r="63" spans="1:5" x14ac:dyDescent="0.25">
      <c r="A63" s="13"/>
      <c r="B63" s="13"/>
      <c r="C63" s="37"/>
      <c r="D63" s="37"/>
      <c r="E63" s="22"/>
    </row>
    <row r="64" spans="1:5" x14ac:dyDescent="0.25">
      <c r="A64" s="13"/>
      <c r="B64" s="13"/>
      <c r="C64" s="13"/>
      <c r="D64" s="13"/>
      <c r="E64" s="13"/>
    </row>
    <row r="65" spans="1:5" x14ac:dyDescent="0.25">
      <c r="A65" s="13"/>
      <c r="B65" s="13"/>
      <c r="C65" s="13"/>
      <c r="D65" s="13"/>
      <c r="E65" s="13"/>
    </row>
    <row r="66" spans="1:5" x14ac:dyDescent="0.25">
      <c r="A66" s="13"/>
      <c r="B66" s="13"/>
      <c r="C66" s="13"/>
      <c r="D66" s="13"/>
      <c r="E66" s="13"/>
    </row>
    <row r="67" spans="1:5" x14ac:dyDescent="0.25">
      <c r="A67" s="13"/>
      <c r="B67" s="13"/>
      <c r="C67" s="37"/>
      <c r="D67" s="37"/>
      <c r="E67" s="22"/>
    </row>
    <row r="68" spans="1:5" x14ac:dyDescent="0.25">
      <c r="A68" s="13"/>
      <c r="B68" s="13"/>
      <c r="C68" s="13"/>
      <c r="D68" s="13"/>
      <c r="E68" s="13"/>
    </row>
    <row r="69" spans="1:5" x14ac:dyDescent="0.25">
      <c r="A69" s="13"/>
      <c r="B69" s="13"/>
      <c r="C69" s="37"/>
      <c r="D69" s="37"/>
      <c r="E69" s="22"/>
    </row>
    <row r="70" spans="1:5" x14ac:dyDescent="0.25">
      <c r="A70" s="13"/>
      <c r="B70" s="13"/>
      <c r="C70" s="13"/>
      <c r="D70" s="13"/>
      <c r="E70" s="13"/>
    </row>
    <row r="71" spans="1:5" x14ac:dyDescent="0.25">
      <c r="A71" s="13"/>
      <c r="B71" s="13"/>
      <c r="C71" s="37"/>
      <c r="D71" s="37"/>
      <c r="E71" s="22"/>
    </row>
    <row r="72" spans="1:5" x14ac:dyDescent="0.25">
      <c r="A72" s="13"/>
      <c r="B72" s="13"/>
      <c r="C72" s="13"/>
      <c r="D72" s="13"/>
      <c r="E72" s="13"/>
    </row>
    <row r="73" spans="1:5" x14ac:dyDescent="0.25">
      <c r="A73" s="13"/>
      <c r="B73" s="13"/>
      <c r="C73" s="37"/>
      <c r="D73" s="37"/>
      <c r="E73" s="22"/>
    </row>
    <row r="74" spans="1:5" x14ac:dyDescent="0.25">
      <c r="A74" s="13"/>
      <c r="B74" s="13"/>
      <c r="C74" s="13"/>
      <c r="D74" s="13"/>
      <c r="E74" s="13"/>
    </row>
    <row r="75" spans="1:5" x14ac:dyDescent="0.25">
      <c r="A75" s="13"/>
      <c r="B75" s="13"/>
      <c r="C75" s="37"/>
      <c r="D75" s="37"/>
      <c r="E75" s="22"/>
    </row>
    <row r="76" spans="1:5" x14ac:dyDescent="0.25">
      <c r="A76" s="13"/>
      <c r="B76" s="13"/>
      <c r="C76" s="13"/>
      <c r="D76" s="13"/>
      <c r="E76" s="13"/>
    </row>
    <row r="77" spans="1:5" x14ac:dyDescent="0.25">
      <c r="A77" s="13"/>
      <c r="B77" s="13"/>
      <c r="C77" s="13"/>
      <c r="D77" s="13"/>
      <c r="E77" s="13"/>
    </row>
    <row r="78" spans="1:5" x14ac:dyDescent="0.25">
      <c r="A78" s="13"/>
      <c r="B78" s="13"/>
      <c r="C78" s="13"/>
      <c r="D78" s="13"/>
      <c r="E78" s="13"/>
    </row>
    <row r="79" spans="1:5" x14ac:dyDescent="0.25">
      <c r="A79" s="13"/>
      <c r="B79" s="13"/>
      <c r="C79" s="37"/>
      <c r="D79" s="37"/>
      <c r="E79" s="22"/>
    </row>
    <row r="80" spans="1:5" x14ac:dyDescent="0.25">
      <c r="A80" s="13"/>
      <c r="B80" s="13"/>
      <c r="C80" s="13"/>
      <c r="D80" s="13"/>
      <c r="E80" s="13"/>
    </row>
    <row r="81" spans="1:5" x14ac:dyDescent="0.25">
      <c r="A81" s="13"/>
      <c r="B81" s="13"/>
      <c r="C81" s="13"/>
      <c r="D81" s="13"/>
      <c r="E81" s="13"/>
    </row>
    <row r="82" spans="1:5" x14ac:dyDescent="0.25">
      <c r="A82" s="13"/>
      <c r="B82" s="13"/>
      <c r="C82" s="37"/>
      <c r="D82" s="37"/>
      <c r="E82" s="22"/>
    </row>
    <row r="83" spans="1:5" x14ac:dyDescent="0.25">
      <c r="A83" s="13"/>
      <c r="B83" s="13"/>
      <c r="C83" s="13"/>
      <c r="D83" s="13"/>
      <c r="E83" s="13"/>
    </row>
    <row r="84" spans="1:5" x14ac:dyDescent="0.25">
      <c r="A84" s="13"/>
      <c r="B84" s="13"/>
      <c r="C84" s="13"/>
      <c r="D84" s="13"/>
      <c r="E84" s="13"/>
    </row>
    <row r="85" spans="1:5" x14ac:dyDescent="0.25">
      <c r="A85" s="13"/>
      <c r="B85" s="13"/>
      <c r="C85" s="37"/>
      <c r="D85" s="37"/>
      <c r="E85" s="22"/>
    </row>
    <row r="86" spans="1:5" x14ac:dyDescent="0.25">
      <c r="A86" s="13"/>
      <c r="B86" s="13"/>
      <c r="C86" s="13"/>
      <c r="D86" s="13"/>
      <c r="E86" s="13"/>
    </row>
    <row r="87" spans="1:5" x14ac:dyDescent="0.25">
      <c r="A87" s="13"/>
      <c r="B87" s="13"/>
      <c r="C87" s="13"/>
      <c r="D87" s="13"/>
      <c r="E87" s="13"/>
    </row>
    <row r="88" spans="1:5" x14ac:dyDescent="0.25">
      <c r="A88" s="13"/>
      <c r="B88" s="13"/>
      <c r="C88" s="37"/>
      <c r="D88" s="37"/>
      <c r="E88" s="22"/>
    </row>
    <row r="89" spans="1:5" x14ac:dyDescent="0.25">
      <c r="A89" s="13"/>
      <c r="B89" s="13"/>
      <c r="C89" s="13"/>
      <c r="D89" s="13"/>
      <c r="E89" s="13"/>
    </row>
    <row r="90" spans="1:5" x14ac:dyDescent="0.25">
      <c r="A90" s="13"/>
      <c r="B90" s="13"/>
      <c r="C90" s="13"/>
      <c r="D90" s="13"/>
      <c r="E90" s="13"/>
    </row>
    <row r="91" spans="1:5" x14ac:dyDescent="0.25">
      <c r="A91" s="13"/>
      <c r="B91" s="13"/>
      <c r="C91" s="37"/>
      <c r="D91" s="37"/>
      <c r="E91" s="22"/>
    </row>
    <row r="92" spans="1:5" x14ac:dyDescent="0.25">
      <c r="A92" s="13"/>
      <c r="B92" s="13"/>
      <c r="C92" s="13"/>
      <c r="D92" s="13"/>
      <c r="E92" s="13"/>
    </row>
    <row r="93" spans="1:5" x14ac:dyDescent="0.25">
      <c r="A93" s="13"/>
      <c r="B93" s="13"/>
      <c r="C93" s="13"/>
      <c r="D93" s="13"/>
      <c r="E93" s="13"/>
    </row>
    <row r="94" spans="1:5" x14ac:dyDescent="0.25">
      <c r="A94" s="13"/>
      <c r="B94" s="13"/>
      <c r="C94" s="13"/>
      <c r="D94" s="13"/>
      <c r="E94" s="13"/>
    </row>
  </sheetData>
  <mergeCells count="5">
    <mergeCell ref="A22:A26"/>
    <mergeCell ref="A4:A11"/>
    <mergeCell ref="A1:C1"/>
    <mergeCell ref="A12:A16"/>
    <mergeCell ref="A17:A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 DATA</vt:lpstr>
    </vt:vector>
  </TitlesOfParts>
  <Company>University Western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Kira Hope Wood</dc:creator>
  <cp:lastModifiedBy>Ruth Ganss</cp:lastModifiedBy>
  <dcterms:created xsi:type="dcterms:W3CDTF">2022-02-08T07:06:51Z</dcterms:created>
  <dcterms:modified xsi:type="dcterms:W3CDTF">2024-11-25T05:46:37Z</dcterms:modified>
</cp:coreProperties>
</file>